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E26" i="1" l="1"/>
  <c r="AE25" i="1"/>
  <c r="AE24" i="1"/>
  <c r="K26" i="1" l="1"/>
  <c r="K27" i="1" s="1"/>
  <c r="K25" i="1"/>
  <c r="H26" i="1"/>
  <c r="H27" i="1" s="1"/>
  <c r="H25" i="1"/>
  <c r="J28" i="1" l="1"/>
  <c r="J29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s="1"/>
  <c r="AI8" i="1" l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<sst xmlns="http://schemas.openxmlformats.org/spreadsheetml/2006/main" count="165" uniqueCount="31">
  <si>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</si>
  <si>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</si>
  <si>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</si>
  <si>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</si>
  <si>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</si>
  <si>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</si>
  <si>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</si>
  <si>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</si>
  <si>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</si>
  <si>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</si>
  <si>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</si>
  <si>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</si>
  <si>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</si>
  <si>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</si>
  <si>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</si>
  <si>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</si>
  <si>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</si>
  <si>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</si>
  <si>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</si>
  <si>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</si>
  <si>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</si>
  <si>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</si>
  <si>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</si>
  <si>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</si>
  <si>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</si>
  <si>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</si>
  <si>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</si>
  <si>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</si>
  <si>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</si>
  <si>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</si>
  <si>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Энергетиков 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</si>
</sst>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29"/>
  <sheetViews>
    <sheetView tabSelected="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9" t="s">
        <v>3</v>
      </c>
      <c r="D7" s="9"/>
      <c r="E7" s="9"/>
      <c r="F7" s="9" t="s">
        <v>4</v>
      </c>
      <c r="G7" s="9"/>
      <c r="H7" s="9"/>
      <c r="I7" s="9" t="s">
        <v>5</v>
      </c>
      <c r="J7" s="9"/>
      <c r="K7" s="9"/>
      <c r="L7" s="9" t="s">
        <v>6</v>
      </c>
      <c r="M7" s="9"/>
      <c r="N7" s="9"/>
      <c r="O7" s="9" t="s">
        <v>7</v>
      </c>
      <c r="P7" s="9"/>
      <c r="Q7" s="9"/>
      <c r="R7" s="10" t="s">
        <v>8</v>
      </c>
      <c r="S7" s="10"/>
      <c r="T7" s="10"/>
      <c r="U7" s="9" t="s">
        <v>9</v>
      </c>
      <c r="V7" s="9"/>
      <c r="W7" s="9"/>
      <c r="X7" s="9" t="s">
        <v>10</v>
      </c>
      <c r="Y7" s="9"/>
      <c r="Z7" s="9"/>
      <c r="AA7" s="10" t="s">
        <v>11</v>
      </c>
      <c r="AB7" s="10"/>
      <c r="AC7" s="10"/>
      <c r="AD7" s="9" t="s">
        <v>12</v>
      </c>
      <c r="AE7" s="9"/>
      <c r="AF7" s="9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3552.5</v>
      </c>
      <c r="AH8">
        <v>37.65</v>
      </c>
      <c r="AI8">
        <f>AG8*AH8</f>
        <v>133751.625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7392.61</v>
      </c>
      <c r="H9" s="1" t="s">
        <v>26</v>
      </c>
      <c r="I9" s="1">
        <v>31</v>
      </c>
      <c r="J9" s="1">
        <v>55920.21</v>
      </c>
      <c r="K9" s="1" t="s">
        <v>26</v>
      </c>
      <c r="L9" s="1">
        <v>31</v>
      </c>
      <c r="M9" s="1">
        <v>44943.98</v>
      </c>
      <c r="N9" s="1" t="s">
        <v>26</v>
      </c>
      <c r="O9" s="1">
        <v>31</v>
      </c>
      <c r="P9" s="5">
        <v>0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18039.14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11778.077500000034</v>
      </c>
      <c r="AF9" s="1" t="s">
        <v>26</v>
      </c>
      <c r="AG9" s="6">
        <f>AE9+AB9+Y9+V9+M9+J9+G9</f>
        <v>138074.01750000002</v>
      </c>
      <c r="AH9" s="7">
        <v>37.65</v>
      </c>
      <c r="AI9">
        <f>AI8-AH9</f>
        <v>133713.97500000001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5526.91</v>
      </c>
      <c r="H10" s="1" t="s">
        <v>26</v>
      </c>
      <c r="I10" s="1">
        <v>28</v>
      </c>
      <c r="J10" s="1">
        <v>50987.3</v>
      </c>
      <c r="K10" s="1" t="s">
        <v>26</v>
      </c>
      <c r="L10" s="1">
        <v>28</v>
      </c>
      <c r="M10" s="1">
        <v>44741.85</v>
      </c>
      <c r="N10" s="1" t="s">
        <v>26</v>
      </c>
      <c r="O10" s="1">
        <v>28</v>
      </c>
      <c r="P10" s="1"/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18039.14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11778.077500000034</v>
      </c>
      <c r="AF10" s="1" t="s">
        <v>26</v>
      </c>
      <c r="AG10" s="6">
        <f t="shared" ref="AG10:AG20" si="0">AE10+AB10+Y10+V10+M10+J10+G10</f>
        <v>131073.27750000003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7563.72</v>
      </c>
      <c r="H11" s="1" t="s">
        <v>26</v>
      </c>
      <c r="I11" s="1">
        <v>31</v>
      </c>
      <c r="J11" s="1">
        <v>60205.85</v>
      </c>
      <c r="K11" s="1" t="s">
        <v>26</v>
      </c>
      <c r="L11" s="1">
        <v>31</v>
      </c>
      <c r="M11" s="1">
        <v>49319.33</v>
      </c>
      <c r="N11" s="1" t="s">
        <v>26</v>
      </c>
      <c r="O11" s="1">
        <v>31</v>
      </c>
      <c r="P11" s="1"/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18039.14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11778.077500000034</v>
      </c>
      <c r="AF11" s="1" t="s">
        <v>26</v>
      </c>
      <c r="AG11" s="6">
        <f t="shared" si="0"/>
        <v>146906.11750000005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5808.57</v>
      </c>
      <c r="H12" s="1" t="s">
        <v>26</v>
      </c>
      <c r="I12" s="1">
        <v>30</v>
      </c>
      <c r="J12" s="1">
        <v>51656.61</v>
      </c>
      <c r="K12" s="1" t="s">
        <v>26</v>
      </c>
      <c r="L12" s="1">
        <v>30</v>
      </c>
      <c r="M12" s="1">
        <v>45203.85</v>
      </c>
      <c r="N12" s="1" t="s">
        <v>26</v>
      </c>
      <c r="O12" s="1">
        <v>30</v>
      </c>
      <c r="P12" s="1"/>
      <c r="Q12" s="1" t="s">
        <v>26</v>
      </c>
      <c r="R12" s="1">
        <v>30</v>
      </c>
      <c r="S12" s="1"/>
      <c r="T12" s="1" t="s">
        <v>27</v>
      </c>
      <c r="U12" s="1">
        <v>30</v>
      </c>
      <c r="V12" s="1">
        <v>734.16</v>
      </c>
      <c r="W12" s="1" t="s">
        <v>28</v>
      </c>
      <c r="X12" s="1">
        <v>30</v>
      </c>
      <c r="Y12" s="1">
        <v>16650.95</v>
      </c>
      <c r="Z12" s="1" t="s">
        <v>26</v>
      </c>
      <c r="AA12" s="1">
        <v>30</v>
      </c>
      <c r="AB12" s="1">
        <v>1483.2</v>
      </c>
      <c r="AC12" s="1" t="s">
        <v>28</v>
      </c>
      <c r="AD12" s="1">
        <v>30</v>
      </c>
      <c r="AE12" s="5">
        <v>11778.077500000034</v>
      </c>
      <c r="AF12" s="1" t="s">
        <v>26</v>
      </c>
      <c r="AG12" s="6">
        <f t="shared" si="0"/>
        <v>133315.41750000004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7321.41</v>
      </c>
      <c r="H13" s="1" t="s">
        <v>26</v>
      </c>
      <c r="I13" s="1">
        <v>31</v>
      </c>
      <c r="J13" s="1">
        <v>50762.89</v>
      </c>
      <c r="K13" s="1" t="s">
        <v>26</v>
      </c>
      <c r="L13" s="1">
        <v>31</v>
      </c>
      <c r="M13" s="1">
        <v>40297.519999999997</v>
      </c>
      <c r="N13" s="1" t="s">
        <v>26</v>
      </c>
      <c r="O13" s="1">
        <v>31</v>
      </c>
      <c r="P13" s="1"/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16650.95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11778.077500000034</v>
      </c>
      <c r="AF13" s="1" t="s">
        <v>26</v>
      </c>
      <c r="AG13" s="6">
        <f t="shared" si="0"/>
        <v>126810.84750000003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6458.45</v>
      </c>
      <c r="H14" s="1" t="s">
        <v>26</v>
      </c>
      <c r="I14" s="1">
        <v>30</v>
      </c>
      <c r="J14" s="1">
        <v>56577.54</v>
      </c>
      <c r="K14" s="1" t="s">
        <v>26</v>
      </c>
      <c r="L14" s="1">
        <v>30</v>
      </c>
      <c r="M14" s="1">
        <v>50165.17</v>
      </c>
      <c r="N14" s="1" t="s">
        <v>26</v>
      </c>
      <c r="O14" s="1">
        <v>30</v>
      </c>
      <c r="P14" s="1"/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26985.02</v>
      </c>
      <c r="W14" s="1" t="s">
        <v>28</v>
      </c>
      <c r="X14" s="1">
        <v>30</v>
      </c>
      <c r="Y14" s="1">
        <v>16650.95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11778.077500000034</v>
      </c>
      <c r="AF14" s="1" t="s">
        <v>26</v>
      </c>
      <c r="AG14" s="6">
        <f t="shared" si="0"/>
        <v>168615.20750000005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7078.73</v>
      </c>
      <c r="H15" s="1" t="s">
        <v>26</v>
      </c>
      <c r="I15" s="1">
        <v>31</v>
      </c>
      <c r="J15" s="1">
        <v>52567.88</v>
      </c>
      <c r="K15" s="1" t="s">
        <v>26</v>
      </c>
      <c r="L15" s="1">
        <v>31</v>
      </c>
      <c r="M15" s="1">
        <v>41854.61</v>
      </c>
      <c r="N15" s="1" t="s">
        <v>26</v>
      </c>
      <c r="O15" s="1">
        <v>31</v>
      </c>
      <c r="P15" s="1"/>
      <c r="Q15" s="1" t="s">
        <v>26</v>
      </c>
      <c r="R15" s="1">
        <v>31</v>
      </c>
      <c r="S15" s="1"/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19647.22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11778.077500000034</v>
      </c>
      <c r="AF15" s="1" t="s">
        <v>26</v>
      </c>
      <c r="AG15" s="6">
        <f t="shared" si="0"/>
        <v>132926.51750000005</v>
      </c>
      <c r="AH15">
        <f>41.23*AG8</f>
        <v>146469.57499999998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7559.49</v>
      </c>
      <c r="H16" s="1" t="s">
        <v>26</v>
      </c>
      <c r="I16" s="1">
        <v>31</v>
      </c>
      <c r="J16" s="1">
        <v>53452.07</v>
      </c>
      <c r="K16" s="1" t="s">
        <v>26</v>
      </c>
      <c r="L16" s="1">
        <v>31</v>
      </c>
      <c r="M16" s="1">
        <v>43283.39</v>
      </c>
      <c r="N16" s="1" t="s">
        <v>26</v>
      </c>
      <c r="O16" s="1">
        <v>31</v>
      </c>
      <c r="P16" s="1"/>
      <c r="Q16" s="1" t="s">
        <v>26</v>
      </c>
      <c r="R16" s="1">
        <v>31</v>
      </c>
      <c r="S16" s="1">
        <v>86114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19647.22</v>
      </c>
      <c r="Z16" s="1" t="s">
        <v>26</v>
      </c>
      <c r="AA16" s="1">
        <v>31</v>
      </c>
      <c r="AB16" s="1">
        <v>1587.2</v>
      </c>
      <c r="AC16" s="1" t="s">
        <v>28</v>
      </c>
      <c r="AD16" s="1">
        <v>31</v>
      </c>
      <c r="AE16" s="5">
        <v>11778.077500000034</v>
      </c>
      <c r="AF16" s="1" t="s">
        <v>26</v>
      </c>
      <c r="AG16" s="6">
        <f t="shared" si="0"/>
        <v>137307.44750000004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6679.41</v>
      </c>
      <c r="H17" s="1" t="s">
        <v>26</v>
      </c>
      <c r="I17" s="1">
        <v>30</v>
      </c>
      <c r="J17" s="1">
        <v>56808.97</v>
      </c>
      <c r="K17" s="1" t="s">
        <v>26</v>
      </c>
      <c r="L17" s="1">
        <v>30</v>
      </c>
      <c r="M17" s="1">
        <v>46838.53</v>
      </c>
      <c r="N17" s="1" t="s">
        <v>26</v>
      </c>
      <c r="O17" s="1">
        <v>30</v>
      </c>
      <c r="P17" s="1"/>
      <c r="Q17" s="1" t="s">
        <v>26</v>
      </c>
      <c r="R17" s="1">
        <v>30</v>
      </c>
      <c r="S17" s="1">
        <v>627272</v>
      </c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19647.22</v>
      </c>
      <c r="Z17" s="1" t="s">
        <v>26</v>
      </c>
      <c r="AA17" s="1">
        <v>30</v>
      </c>
      <c r="AB17" s="1"/>
      <c r="AC17" s="1" t="s">
        <v>28</v>
      </c>
      <c r="AD17" s="1">
        <v>30</v>
      </c>
      <c r="AE17" s="5">
        <v>11778.077500000034</v>
      </c>
      <c r="AF17" s="1" t="s">
        <v>26</v>
      </c>
      <c r="AG17" s="6">
        <f t="shared" si="0"/>
        <v>141752.20750000005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6779.64</v>
      </c>
      <c r="H18" s="1" t="s">
        <v>26</v>
      </c>
      <c r="I18" s="1">
        <v>31</v>
      </c>
      <c r="J18" s="1">
        <v>55877.84</v>
      </c>
      <c r="K18" s="1" t="s">
        <v>26</v>
      </c>
      <c r="L18" s="1">
        <v>31</v>
      </c>
      <c r="M18" s="1">
        <v>41473.089999999997</v>
      </c>
      <c r="N18" s="1" t="s">
        <v>26</v>
      </c>
      <c r="O18" s="1">
        <v>31</v>
      </c>
      <c r="P18" s="1"/>
      <c r="Q18" s="1" t="s">
        <v>26</v>
      </c>
      <c r="R18" s="1">
        <v>31</v>
      </c>
      <c r="S18" s="1">
        <v>1500</v>
      </c>
      <c r="T18" s="1" t="s">
        <v>27</v>
      </c>
      <c r="U18" s="1">
        <v>31</v>
      </c>
      <c r="V18" s="1"/>
      <c r="W18" s="1" t="s">
        <v>28</v>
      </c>
      <c r="X18" s="1">
        <v>31</v>
      </c>
      <c r="Y18" s="1">
        <v>19651.32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11778.077500000034</v>
      </c>
      <c r="AF18" s="1" t="s">
        <v>26</v>
      </c>
      <c r="AG18" s="6">
        <f t="shared" si="0"/>
        <v>135559.96750000003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7275.24</v>
      </c>
      <c r="H19" s="1" t="s">
        <v>26</v>
      </c>
      <c r="I19" s="1">
        <v>30</v>
      </c>
      <c r="J19" s="1">
        <v>54845.27</v>
      </c>
      <c r="K19" s="1" t="s">
        <v>26</v>
      </c>
      <c r="L19" s="1">
        <v>30</v>
      </c>
      <c r="M19" s="1">
        <v>37501.54</v>
      </c>
      <c r="N19" s="1" t="s">
        <v>26</v>
      </c>
      <c r="O19" s="1">
        <v>30</v>
      </c>
      <c r="P19" s="1"/>
      <c r="Q19" s="1" t="s">
        <v>26</v>
      </c>
      <c r="R19" s="1">
        <v>30</v>
      </c>
      <c r="S19" s="1">
        <v>25752</v>
      </c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19651.32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11778.077500000034</v>
      </c>
      <c r="AF19" s="1" t="s">
        <v>26</v>
      </c>
      <c r="AG19" s="6">
        <f t="shared" si="0"/>
        <v>131051.44750000002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7058.33</v>
      </c>
      <c r="H20" s="1" t="s">
        <v>26</v>
      </c>
      <c r="I20" s="1">
        <v>31</v>
      </c>
      <c r="J20" s="1">
        <v>66121.820000000007</v>
      </c>
      <c r="K20" s="1" t="s">
        <v>26</v>
      </c>
      <c r="L20" s="1">
        <v>31</v>
      </c>
      <c r="M20" s="1">
        <v>51737.98</v>
      </c>
      <c r="N20" s="1" t="s">
        <v>26</v>
      </c>
      <c r="O20" s="1">
        <v>31</v>
      </c>
      <c r="P20" s="1"/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19651.32</v>
      </c>
      <c r="Z20" s="1" t="s">
        <v>26</v>
      </c>
      <c r="AA20" s="1">
        <v>31</v>
      </c>
      <c r="AB20" s="1">
        <v>1587.2</v>
      </c>
      <c r="AC20" s="1" t="s">
        <v>28</v>
      </c>
      <c r="AD20" s="1">
        <v>31</v>
      </c>
      <c r="AE20" s="5">
        <v>11778.077500000034</v>
      </c>
      <c r="AF20" s="1" t="s">
        <v>26</v>
      </c>
      <c r="AG20" s="6">
        <f t="shared" si="0"/>
        <v>157934.72750000004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37.65*AG8*6</f>
        <v>802509.75</v>
      </c>
      <c r="AG24" s="8">
        <f>AG9+AG10+AG11+AG12+AG13+AG14+AG15+AG16+AG17+AG18+AG19+AG20</f>
        <v>1681327.2000000004</v>
      </c>
    </row>
    <row r="25" spans="2:33" x14ac:dyDescent="0.25">
      <c r="H25" s="8">
        <f>G9+G10+G11+G12+G13+G14+J9+J10+J11+J12+J13+J14+M9+M10+M11+M12+M13+M14+V9+V10+V11+V12+V13+V14+Y9+Y10+Y11+Y12+Y13+Y14+AB9+AB10+AB11+AB12+AB13+AB14</f>
        <v>774126.41999999993</v>
      </c>
      <c r="K25">
        <f>G15+G16+G17+G18+G19+G20+J15+J16+J17+J18+J19+J20+M15+M16+M17+M18+M19+M20+Y15+Y16+Y17+Y18+Y19+Y20+AB15+AB16+AB17+AB18+AB19+AB20</f>
        <v>765863.84999999963</v>
      </c>
      <c r="AE25">
        <f>41.23*AG8*6</f>
        <v>878817.45</v>
      </c>
      <c r="AG25">
        <f>AG24/AG8/12</f>
        <v>39.440000000000012</v>
      </c>
    </row>
    <row r="26" spans="2:33" x14ac:dyDescent="0.25">
      <c r="H26">
        <f>37.65*AG8*6</f>
        <v>802509.75</v>
      </c>
      <c r="K26">
        <f>41.23*AG8*6</f>
        <v>878817.45</v>
      </c>
      <c r="AE26">
        <f>AE24+AE25</f>
        <v>1681327.2</v>
      </c>
    </row>
    <row r="27" spans="2:33" x14ac:dyDescent="0.25">
      <c r="H27" s="8">
        <f>H26-H25</f>
        <v>28383.330000000075</v>
      </c>
      <c r="K27">
        <f>K26-K25</f>
        <v>112953.60000000033</v>
      </c>
    </row>
    <row r="28" spans="2:33" x14ac:dyDescent="0.25">
      <c r="J28" s="8">
        <f>H27+K27</f>
        <v>141336.9300000004</v>
      </c>
    </row>
    <row r="29" spans="2:33" x14ac:dyDescent="0.25">
      <c r="J29">
        <f>J28/12</f>
        <v>11778.077500000034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2026-03-02T13:00:23Z</dcterms:modified>
</cp:coreProperties>
</file>